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cao\Desktop\E-Book\CMO\"/>
    </mc:Choice>
  </mc:AlternateContent>
  <xr:revisionPtr revIDLastSave="0" documentId="13_ncr:1_{E800D73C-4E91-4E36-90BD-04611D3CE3E3}" xr6:coauthVersionLast="47" xr6:coauthVersionMax="47" xr10:uidLastSave="{00000000-0000-0000-0000-000000000000}"/>
  <bookViews>
    <workbookView xWindow="-120" yWindow="-120" windowWidth="21840" windowHeight="13140" xr2:uid="{0360FDFE-4BD7-4CFD-B47B-BC884774E877}"/>
  </bookViews>
  <sheets>
    <sheet name="Sheet1" sheetId="1" r:id="rId1"/>
    <sheet name="Sheet2" sheetId="2" r:id="rId2"/>
  </sheets>
  <definedNames>
    <definedName name="_xlnm._FilterDatabase" localSheetId="0" hidden="1">Sheet1!$A$1:$A$28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" i="1" l="1"/>
  <c r="Q12" i="1" s="1"/>
  <c r="P13" i="1"/>
  <c r="Q13" i="1" s="1"/>
  <c r="P14" i="1"/>
  <c r="Q14" i="1" s="1"/>
  <c r="O12" i="1"/>
  <c r="O13" i="1"/>
  <c r="O14" i="1"/>
  <c r="N12" i="1"/>
  <c r="N13" i="1"/>
  <c r="N14" i="1"/>
  <c r="L12" i="1"/>
  <c r="L13" i="1"/>
  <c r="L14" i="1"/>
  <c r="P6" i="1"/>
  <c r="Q6" i="1" s="1"/>
  <c r="O6" i="1"/>
  <c r="N6" i="1"/>
  <c r="L6" i="1"/>
  <c r="O3" i="1"/>
  <c r="O4" i="1"/>
  <c r="O5" i="1"/>
  <c r="O7" i="1"/>
  <c r="O8" i="1"/>
  <c r="O10" i="1"/>
  <c r="O11" i="1"/>
  <c r="O15" i="1"/>
  <c r="O16" i="1"/>
  <c r="O17" i="1"/>
  <c r="O18" i="1"/>
  <c r="O20" i="1"/>
  <c r="O21" i="1"/>
  <c r="O22" i="1"/>
  <c r="O24" i="1"/>
  <c r="O25" i="1"/>
  <c r="O27" i="1"/>
  <c r="O28" i="1"/>
  <c r="O2" i="1"/>
  <c r="N3" i="1"/>
  <c r="N4" i="1"/>
  <c r="N5" i="1"/>
  <c r="N7" i="1"/>
  <c r="N8" i="1"/>
  <c r="N10" i="1"/>
  <c r="N11" i="1"/>
  <c r="N15" i="1"/>
  <c r="N16" i="1"/>
  <c r="N17" i="1"/>
  <c r="N18" i="1"/>
  <c r="N20" i="1"/>
  <c r="N21" i="1"/>
  <c r="N22" i="1"/>
  <c r="N24" i="1"/>
  <c r="N25" i="1"/>
  <c r="N27" i="1"/>
  <c r="N28" i="1"/>
  <c r="N2" i="1"/>
  <c r="P3" i="1" l="1"/>
  <c r="Q3" i="1" s="1"/>
  <c r="P4" i="1"/>
  <c r="Q4" i="1" s="1"/>
  <c r="P5" i="1"/>
  <c r="Q5" i="1" s="1"/>
  <c r="P7" i="1"/>
  <c r="Q7" i="1" s="1"/>
  <c r="P8" i="1"/>
  <c r="Q8" i="1" s="1"/>
  <c r="P10" i="1"/>
  <c r="Q10" i="1" s="1"/>
  <c r="P11" i="1"/>
  <c r="Q11" i="1" s="1"/>
  <c r="P15" i="1"/>
  <c r="Q15" i="1" s="1"/>
  <c r="P16" i="1"/>
  <c r="Q16" i="1" s="1"/>
  <c r="P17" i="1"/>
  <c r="Q17" i="1" s="1"/>
  <c r="P18" i="1"/>
  <c r="Q18" i="1" s="1"/>
  <c r="P20" i="1"/>
  <c r="Q20" i="1" s="1"/>
  <c r="P21" i="1"/>
  <c r="Q21" i="1" s="1"/>
  <c r="P22" i="1"/>
  <c r="Q22" i="1" s="1"/>
  <c r="P24" i="1"/>
  <c r="Q24" i="1" s="1"/>
  <c r="P25" i="1"/>
  <c r="Q25" i="1" s="1"/>
  <c r="P27" i="1"/>
  <c r="Q27" i="1" s="1"/>
  <c r="P28" i="1"/>
  <c r="Q28" i="1" s="1"/>
  <c r="P2" i="1"/>
  <c r="Q2" i="1" s="1"/>
  <c r="L3" i="1"/>
  <c r="L4" i="1"/>
  <c r="L5" i="1"/>
  <c r="L7" i="1"/>
  <c r="L8" i="1"/>
  <c r="L10" i="1"/>
  <c r="L11" i="1"/>
  <c r="L15" i="1"/>
  <c r="L16" i="1"/>
  <c r="L17" i="1"/>
  <c r="L18" i="1"/>
  <c r="L20" i="1"/>
  <c r="L21" i="1"/>
  <c r="L22" i="1"/>
  <c r="L24" i="1"/>
  <c r="L25" i="1"/>
  <c r="L27" i="1"/>
  <c r="L28" i="1"/>
  <c r="L2" i="1"/>
</calcChain>
</file>

<file path=xl/sharedStrings.xml><?xml version="1.0" encoding="utf-8"?>
<sst xmlns="http://schemas.openxmlformats.org/spreadsheetml/2006/main" count="82" uniqueCount="44">
  <si>
    <t>AIM-7M</t>
  </si>
  <si>
    <t>AIM-120C-5/7</t>
  </si>
  <si>
    <t>AIM-120A/B/C</t>
  </si>
  <si>
    <t>AIM-120D</t>
  </si>
  <si>
    <t>AIM-260</t>
  </si>
  <si>
    <t>PL-12</t>
  </si>
  <si>
    <t>PL-15</t>
  </si>
  <si>
    <t>PL-21</t>
  </si>
  <si>
    <t>MICA EM NG</t>
  </si>
  <si>
    <t>MICA EM</t>
  </si>
  <si>
    <t>Meteor</t>
  </si>
  <si>
    <t>AAM-4B</t>
  </si>
  <si>
    <t>Max Range (from DB)</t>
  </si>
  <si>
    <t>Max Speed (kts)</t>
  </si>
  <si>
    <t>NEZ/Claimed Max Rng</t>
  </si>
  <si>
    <t>NEZ/Max Rng</t>
  </si>
  <si>
    <t>SARH</t>
  </si>
  <si>
    <t>ARH tier 1</t>
  </si>
  <si>
    <t>ARH tier 2</t>
  </si>
  <si>
    <t>ARH tier 3</t>
  </si>
  <si>
    <t>ARH tier 4</t>
  </si>
  <si>
    <t>difference between NEZ and boost rng</t>
  </si>
  <si>
    <t>NEZ (nm)</t>
  </si>
  <si>
    <t>effective max rng vs claimed</t>
  </si>
  <si>
    <t>Effective Max Rng (target is an IL76</t>
  </si>
  <si>
    <t>calculated boost range (nm)</t>
  </si>
  <si>
    <t>AIM-54A</t>
  </si>
  <si>
    <t>AIM-54C</t>
  </si>
  <si>
    <t>Base Ph</t>
  </si>
  <si>
    <t>R-33/AA-9</t>
  </si>
  <si>
    <t>R-40R/AA-6</t>
  </si>
  <si>
    <t>R-24R/AA-7</t>
  </si>
  <si>
    <t>R-77/AA-12A</t>
  </si>
  <si>
    <t>R-27/AA-10A</t>
  </si>
  <si>
    <t>R-27ER/AA-10C</t>
  </si>
  <si>
    <t>R-77-1/AA-12B</t>
  </si>
  <si>
    <t>R-77M/AA-12C</t>
  </si>
  <si>
    <t>R-37M/AA-13</t>
  </si>
  <si>
    <t>WRA 50% Max</t>
  </si>
  <si>
    <t>N/A</t>
  </si>
  <si>
    <t>Motor Burnout time (s)</t>
  </si>
  <si>
    <t>WRA 25% Max</t>
  </si>
  <si>
    <t>WRA 75% Max</t>
  </si>
  <si>
    <t xml:space="preserve">WRA 50% Max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</si>
</sst>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_);[Red]\(0.0\)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0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10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0" fillId="2" borderId="0" xfId="0" applyFill="1"/>
    <xf numFmtId="10" fontId="0" fillId="2" borderId="0" xfId="0" applyNumberFormat="1" applyFill="1"/>
    <xf numFmtId="164" fontId="0" fillId="2" borderId="0" xfId="0" applyNumberFormat="1" applyFill="1"/>
    <xf numFmtId="0" fontId="0" fillId="3" borderId="0" xfId="0" applyFill="1"/>
    <xf numFmtId="10" fontId="0" fillId="3" borderId="0" xfId="0" applyNumberFormat="1" applyFill="1"/>
    <xf numFmtId="164" fontId="0" fillId="3" borderId="0" xfId="0" applyNumberFormat="1" applyFill="1"/>
    <xf numFmtId="0" fontId="0" fillId="4" borderId="0" xfId="0" applyFill="1"/>
    <xf numFmtId="10" fontId="0" fillId="4" borderId="0" xfId="0" applyNumberFormat="1" applyFill="1"/>
    <xf numFmtId="164" fontId="0" fillId="4" borderId="0" xfId="0" applyNumberFormat="1" applyFill="1"/>
    <xf numFmtId="0" fontId="0" fillId="5" borderId="0" xfId="0" applyFill="1"/>
    <xf numFmtId="10" fontId="0" fillId="5" borderId="0" xfId="0" applyNumberFormat="1" applyFill="1"/>
    <xf numFmtId="164" fontId="0" fillId="5" borderId="0" xfId="0" applyNumberFormat="1" applyFill="1"/>
    <xf numFmtId="0" fontId="0" fillId="0" borderId="0" xfId="0" applyAlignment="1">
      <alignment horizontal="right" wrapText="1"/>
    </xf>
    <xf numFmtId="0" fontId="0" fillId="5" borderId="0" xfId="0" applyFill="1" applyAlignment="1">
      <alignment horizontal="right"/>
    </xf>
    <xf numFmtId="0" fontId="0" fillId="4" borderId="0" xfId="0" applyFill="1" applyAlignment="1">
      <alignment horizontal="right"/>
    </xf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165" fontId="0" fillId="0" borderId="0" xfId="0" applyNumberFormat="1" applyAlignment="1">
      <alignment wrapText="1"/>
    </xf>
    <xf numFmtId="165" fontId="0" fillId="0" borderId="0" xfId="0" applyNumberFormat="1"/>
    <xf numFmtId="0" fontId="1" fillId="0" borderId="0" xfId="0" applyFont="1" applyAlignment="1">
      <alignment wrapText="1"/>
    </xf>
    <xf numFmtId="0" fontId="1" fillId="3" borderId="0" xfId="0" applyFont="1" applyFill="1"/>
    <xf numFmtId="0" fontId="0" fillId="6" borderId="0" xfId="0" applyFill="1"/>
    <xf numFmtId="0" fontId="0" fillId="6" borderId="0" xfId="0" applyFill="1" applyAlignment="1">
      <alignment horizontal="right"/>
    </xf>
    <xf numFmtId="10" fontId="0" fillId="6" borderId="0" xfId="0" applyNumberFormat="1" applyFill="1"/>
    <xf numFmtId="164" fontId="0" fillId="6" borderId="0" xfId="0" applyNumberFormat="1" applyFill="1"/>
    <xf numFmtId="9" fontId="0" fillId="0" borderId="0" xfId="0" applyNumberFormat="1" applyAlignment="1">
      <alignment wrapText="1"/>
    </xf>
    <xf numFmtId="9" fontId="0" fillId="5" borderId="0" xfId="0" applyNumberFormat="1" applyFill="1"/>
    <xf numFmtId="9" fontId="0" fillId="4" borderId="0" xfId="0" applyNumberFormat="1" applyFill="1"/>
    <xf numFmtId="9" fontId="0" fillId="3" borderId="0" xfId="0" applyNumberFormat="1" applyFill="1"/>
    <xf numFmtId="9" fontId="0" fillId="2" borderId="0" xfId="0" applyNumberFormat="1" applyFill="1"/>
    <xf numFmtId="9" fontId="0" fillId="6" borderId="0" xfId="0" applyNumberFormat="1" applyFill="1"/>
    <xf numFmtId="9" fontId="0" fillId="0" borderId="0" xfId="0" applyNumberFormat="1"/>
    <xf numFmtId="0" fontId="1" fillId="3" borderId="1" xfId="0" applyFont="1" applyFill="1" applyBorder="1"/>
    <xf numFmtId="0" fontId="3" fillId="0" borderId="0" xfId="0" applyFont="1" applyAlignment="1">
      <alignment wrapText="1"/>
    </xf>
    <xf numFmtId="0" fontId="3" fillId="5" borderId="0" xfId="0" applyFont="1" applyFill="1"/>
    <xf numFmtId="0" fontId="3" fillId="4" borderId="0" xfId="0" applyFont="1" applyFill="1"/>
    <xf numFmtId="0" fontId="3" fillId="3" borderId="0" xfId="0" applyFont="1" applyFill="1"/>
    <xf numFmtId="0" fontId="3" fillId="2" borderId="0" xfId="0" applyFont="1" applyFill="1"/>
    <xf numFmtId="0" fontId="3" fillId="6" borderId="0" xfId="0" applyFont="1" applyFill="1"/>
    <xf numFmtId="0" fontId="3" fillId="0" borderId="0" xfId="0" applyFont="1"/>
  </cellXfs>
  <cellStyles count="1">
    <cellStyle name="Normal" xfId="0" builtinId="0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6CB53-4BF6-4B39-BD11-584B7B498346}">
  <dimension ref="A1:Q28"/>
  <sheetViews>
    <sheetView tabSelected="1" workbookViewId="0">
      <pane ySplit="1" topLeftCell="A2" activePane="bottomLeft" state="frozen"/>
      <selection pane="bottomLeft" activeCell="F10" sqref="F10"/>
    </sheetView>
  </sheetViews>
  <sheetFormatPr defaultRowHeight="18.75" x14ac:dyDescent="0.3"/>
  <cols>
    <col min="1" max="1" width="10" customWidth="1"/>
    <col min="2" max="2" width="15.7109375" style="23" customWidth="1"/>
    <col min="3" max="3" width="11.140625" style="46" customWidth="1"/>
    <col min="4" max="4" width="11" customWidth="1"/>
    <col min="6" max="6" width="10.5703125" customWidth="1"/>
    <col min="7" max="10" width="7.42578125" style="38" customWidth="1"/>
    <col min="11" max="11" width="10.5703125" customWidth="1"/>
    <col min="12" max="12" width="13.5703125" style="1" customWidth="1"/>
    <col min="13" max="13" width="12.7109375" style="1" customWidth="1"/>
    <col min="14" max="14" width="9.140625" style="1"/>
    <col min="15" max="15" width="9" style="1" customWidth="1"/>
    <col min="16" max="16" width="11.28515625" style="2" customWidth="1"/>
    <col min="17" max="17" width="14.42578125" style="25" customWidth="1"/>
  </cols>
  <sheetData>
    <row r="1" spans="1:17" s="3" customFormat="1" ht="53.25" customHeight="1" x14ac:dyDescent="0.3">
      <c r="B1" s="18"/>
      <c r="C1" s="40" t="s">
        <v>22</v>
      </c>
      <c r="D1" s="3" t="s">
        <v>12</v>
      </c>
      <c r="E1" s="3" t="s">
        <v>40</v>
      </c>
      <c r="F1" s="3" t="s">
        <v>13</v>
      </c>
      <c r="G1" s="32" t="s">
        <v>28</v>
      </c>
      <c r="H1" s="32" t="s">
        <v>43</v>
      </c>
      <c r="I1" s="32" t="s">
        <v>41</v>
      </c>
      <c r="J1" s="32" t="s">
        <v>42</v>
      </c>
      <c r="L1" s="4" t="s">
        <v>14</v>
      </c>
      <c r="M1" s="4" t="s">
        <v>24</v>
      </c>
      <c r="N1" s="4" t="s">
        <v>15</v>
      </c>
      <c r="O1" s="4" t="s">
        <v>23</v>
      </c>
      <c r="P1" s="5" t="s">
        <v>25</v>
      </c>
      <c r="Q1" s="24" t="s">
        <v>21</v>
      </c>
    </row>
    <row r="2" spans="1:17" x14ac:dyDescent="0.3">
      <c r="A2" s="15" t="s">
        <v>16</v>
      </c>
      <c r="B2" s="19" t="s">
        <v>0</v>
      </c>
      <c r="C2" s="41">
        <v>6</v>
      </c>
      <c r="D2" s="15">
        <v>38</v>
      </c>
      <c r="E2" s="15">
        <v>4</v>
      </c>
      <c r="F2" s="15">
        <v>2100</v>
      </c>
      <c r="G2" s="33">
        <v>0.8</v>
      </c>
      <c r="H2" s="33">
        <v>0.8</v>
      </c>
      <c r="I2" s="33">
        <v>0.8</v>
      </c>
      <c r="J2" s="33"/>
      <c r="K2" s="15"/>
      <c r="L2" s="16">
        <f t="shared" ref="L2:L8" si="0">C2/D2</f>
        <v>0.15789473684210525</v>
      </c>
      <c r="M2" s="15">
        <v>21</v>
      </c>
      <c r="N2" s="16">
        <f t="shared" ref="N2:N8" si="1">C2/M2</f>
        <v>0.2857142857142857</v>
      </c>
      <c r="O2" s="1">
        <f>M2/D2</f>
        <v>0.55263157894736847</v>
      </c>
      <c r="P2" s="17">
        <f t="shared" ref="P2:P8" si="2">F2*(E2/3600)</f>
        <v>2.3333333333333335</v>
      </c>
      <c r="Q2" s="25">
        <f t="shared" ref="Q2:Q8" si="3">C2-P2</f>
        <v>3.6666666666666665</v>
      </c>
    </row>
    <row r="3" spans="1:17" x14ac:dyDescent="0.3">
      <c r="A3" s="12" t="s">
        <v>20</v>
      </c>
      <c r="B3" s="20" t="s">
        <v>2</v>
      </c>
      <c r="C3" s="42">
        <v>3.1</v>
      </c>
      <c r="D3" s="12">
        <v>27</v>
      </c>
      <c r="E3" s="12">
        <v>4</v>
      </c>
      <c r="F3" s="12">
        <v>2375</v>
      </c>
      <c r="G3" s="34">
        <v>0.9</v>
      </c>
      <c r="H3" s="34">
        <v>0.9</v>
      </c>
      <c r="I3" s="34">
        <v>0.9</v>
      </c>
      <c r="J3" s="34"/>
      <c r="K3" s="12"/>
      <c r="L3" s="13">
        <f t="shared" si="0"/>
        <v>0.11481481481481481</v>
      </c>
      <c r="M3" s="12">
        <v>17</v>
      </c>
      <c r="N3" s="13">
        <f t="shared" si="1"/>
        <v>0.18235294117647061</v>
      </c>
      <c r="O3" s="1">
        <f t="shared" ref="O3:O28" si="4">M3/D3</f>
        <v>0.62962962962962965</v>
      </c>
      <c r="P3" s="14">
        <f t="shared" si="2"/>
        <v>2.6388888888888888</v>
      </c>
      <c r="Q3" s="25">
        <f t="shared" si="3"/>
        <v>0.46111111111111125</v>
      </c>
    </row>
    <row r="4" spans="1:17" x14ac:dyDescent="0.3">
      <c r="A4" s="9" t="s">
        <v>19</v>
      </c>
      <c r="B4" s="21" t="s">
        <v>1</v>
      </c>
      <c r="C4" s="43">
        <v>8.1</v>
      </c>
      <c r="D4" s="9">
        <v>59</v>
      </c>
      <c r="E4" s="9">
        <v>5</v>
      </c>
      <c r="F4" s="9">
        <v>2375</v>
      </c>
      <c r="G4" s="35">
        <v>0.95</v>
      </c>
      <c r="H4" s="35" t="s">
        <v>39</v>
      </c>
      <c r="I4" s="35">
        <v>0.95</v>
      </c>
      <c r="J4" s="35"/>
      <c r="K4" s="9"/>
      <c r="L4" s="10">
        <f t="shared" si="0"/>
        <v>0.13728813559322034</v>
      </c>
      <c r="M4" s="9">
        <v>32</v>
      </c>
      <c r="N4" s="10">
        <f t="shared" si="1"/>
        <v>0.25312499999999999</v>
      </c>
      <c r="O4" s="1">
        <f t="shared" si="4"/>
        <v>0.5423728813559322</v>
      </c>
      <c r="P4" s="11">
        <f t="shared" si="2"/>
        <v>3.2986111111111112</v>
      </c>
      <c r="Q4" s="25">
        <f t="shared" si="3"/>
        <v>4.8013888888888889</v>
      </c>
    </row>
    <row r="5" spans="1:17" x14ac:dyDescent="0.3">
      <c r="A5" s="9" t="s">
        <v>19</v>
      </c>
      <c r="B5" s="21" t="s">
        <v>26</v>
      </c>
      <c r="C5" s="43">
        <v>14</v>
      </c>
      <c r="D5" s="9">
        <v>72.900000000000006</v>
      </c>
      <c r="E5" s="9">
        <v>30</v>
      </c>
      <c r="F5" s="9">
        <v>2375</v>
      </c>
      <c r="G5" s="35">
        <v>0.8</v>
      </c>
      <c r="H5" s="35">
        <v>0.45</v>
      </c>
      <c r="I5" s="35">
        <v>0.8</v>
      </c>
      <c r="J5" s="35"/>
      <c r="K5" s="9"/>
      <c r="L5" s="10">
        <f t="shared" si="0"/>
        <v>0.19204389574759945</v>
      </c>
      <c r="M5" s="9">
        <v>44</v>
      </c>
      <c r="N5" s="10">
        <f t="shared" si="1"/>
        <v>0.31818181818181818</v>
      </c>
      <c r="O5" s="1">
        <f t="shared" si="4"/>
        <v>0.60356652949245537</v>
      </c>
      <c r="P5" s="11">
        <f t="shared" si="2"/>
        <v>19.791666666666668</v>
      </c>
      <c r="Q5" s="25">
        <f t="shared" si="3"/>
        <v>-5.7916666666666679</v>
      </c>
    </row>
    <row r="6" spans="1:17" x14ac:dyDescent="0.3">
      <c r="A6" s="9" t="s">
        <v>19</v>
      </c>
      <c r="B6" s="21" t="s">
        <v>27</v>
      </c>
      <c r="C6" s="43">
        <v>11</v>
      </c>
      <c r="D6" s="9">
        <v>99.4</v>
      </c>
      <c r="E6" s="9">
        <v>7</v>
      </c>
      <c r="F6" s="9">
        <v>2950</v>
      </c>
      <c r="G6" s="35">
        <v>0.85</v>
      </c>
      <c r="H6" s="35" t="s">
        <v>39</v>
      </c>
      <c r="I6" s="35" t="s">
        <v>39</v>
      </c>
      <c r="J6" s="35"/>
      <c r="K6" s="9"/>
      <c r="L6" s="10">
        <f t="shared" si="0"/>
        <v>0.11066398390342051</v>
      </c>
      <c r="M6" s="9">
        <v>64</v>
      </c>
      <c r="N6" s="10">
        <f t="shared" si="1"/>
        <v>0.171875</v>
      </c>
      <c r="O6" s="1">
        <f t="shared" si="4"/>
        <v>0.64386317907444668</v>
      </c>
      <c r="P6" s="11">
        <f t="shared" si="2"/>
        <v>5.7361111111111107</v>
      </c>
      <c r="Q6" s="25">
        <f t="shared" si="3"/>
        <v>5.2638888888888893</v>
      </c>
    </row>
    <row r="7" spans="1:17" x14ac:dyDescent="0.3">
      <c r="A7" s="6" t="s">
        <v>18</v>
      </c>
      <c r="B7" s="22" t="s">
        <v>3</v>
      </c>
      <c r="C7" s="44">
        <v>16</v>
      </c>
      <c r="D7" s="6">
        <v>86.4</v>
      </c>
      <c r="E7" s="6">
        <v>19</v>
      </c>
      <c r="F7" s="6">
        <v>2650</v>
      </c>
      <c r="G7" s="36">
        <v>0.95</v>
      </c>
      <c r="H7" s="36">
        <v>0.35</v>
      </c>
      <c r="I7" s="36">
        <v>0.94</v>
      </c>
      <c r="J7" s="36"/>
      <c r="K7" s="6"/>
      <c r="L7" s="7">
        <f t="shared" si="0"/>
        <v>0.18518518518518517</v>
      </c>
      <c r="M7" s="6">
        <v>48</v>
      </c>
      <c r="N7" s="7">
        <f t="shared" si="1"/>
        <v>0.33333333333333331</v>
      </c>
      <c r="O7" s="1">
        <f t="shared" si="4"/>
        <v>0.55555555555555547</v>
      </c>
      <c r="P7" s="8">
        <f t="shared" si="2"/>
        <v>13.986111111111111</v>
      </c>
      <c r="Q7" s="25">
        <f t="shared" si="3"/>
        <v>2.0138888888888893</v>
      </c>
    </row>
    <row r="8" spans="1:17" x14ac:dyDescent="0.3">
      <c r="A8" s="28" t="s">
        <v>17</v>
      </c>
      <c r="B8" s="29" t="s">
        <v>4</v>
      </c>
      <c r="C8" s="45">
        <v>22</v>
      </c>
      <c r="D8" s="28">
        <v>120</v>
      </c>
      <c r="E8" s="28">
        <v>19</v>
      </c>
      <c r="F8" s="28">
        <v>2650</v>
      </c>
      <c r="G8" s="37">
        <v>0.95</v>
      </c>
      <c r="H8" s="37" t="s">
        <v>39</v>
      </c>
      <c r="I8" s="37">
        <v>0.95</v>
      </c>
      <c r="J8" s="37"/>
      <c r="K8" s="28"/>
      <c r="L8" s="30">
        <f t="shared" si="0"/>
        <v>0.18333333333333332</v>
      </c>
      <c r="M8" s="28">
        <v>65</v>
      </c>
      <c r="N8" s="30">
        <f t="shared" si="1"/>
        <v>0.33846153846153848</v>
      </c>
      <c r="O8" s="1">
        <f t="shared" si="4"/>
        <v>0.54166666666666663</v>
      </c>
      <c r="P8" s="31">
        <f t="shared" si="2"/>
        <v>13.986111111111111</v>
      </c>
      <c r="Q8" s="25">
        <f t="shared" si="3"/>
        <v>8.0138888888888893</v>
      </c>
    </row>
    <row r="9" spans="1:17" x14ac:dyDescent="0.3">
      <c r="M9"/>
    </row>
    <row r="10" spans="1:17" x14ac:dyDescent="0.3">
      <c r="A10" s="15" t="s">
        <v>16</v>
      </c>
      <c r="B10" s="19" t="s">
        <v>33</v>
      </c>
      <c r="C10" s="41">
        <v>4.0999999999999996</v>
      </c>
      <c r="D10" s="15">
        <v>32</v>
      </c>
      <c r="E10" s="15">
        <v>4</v>
      </c>
      <c r="F10" s="15">
        <v>2100</v>
      </c>
      <c r="G10" s="33">
        <v>0.8</v>
      </c>
      <c r="H10" s="33" t="s">
        <v>39</v>
      </c>
      <c r="I10" s="33">
        <v>0.8</v>
      </c>
      <c r="J10" s="33"/>
      <c r="K10" s="15"/>
      <c r="L10" s="16">
        <f t="shared" ref="L10:L18" si="5">C10/D10</f>
        <v>0.12812499999999999</v>
      </c>
      <c r="M10" s="15">
        <v>11</v>
      </c>
      <c r="N10" s="16">
        <f t="shared" ref="N10:N18" si="6">C10/M10</f>
        <v>0.37272727272727268</v>
      </c>
      <c r="O10" s="1">
        <f t="shared" si="4"/>
        <v>0.34375</v>
      </c>
      <c r="P10" s="17">
        <f>F10*(E10/3600)</f>
        <v>2.3333333333333335</v>
      </c>
      <c r="Q10" s="25">
        <f>C10-P10</f>
        <v>1.7666666666666662</v>
      </c>
    </row>
    <row r="11" spans="1:17" x14ac:dyDescent="0.3">
      <c r="A11" s="15" t="s">
        <v>16</v>
      </c>
      <c r="B11" s="19" t="s">
        <v>34</v>
      </c>
      <c r="C11" s="41">
        <v>8</v>
      </c>
      <c r="D11" s="15">
        <v>50</v>
      </c>
      <c r="E11" s="15">
        <v>13</v>
      </c>
      <c r="F11" s="15">
        <v>2250</v>
      </c>
      <c r="G11" s="33">
        <v>0.8</v>
      </c>
      <c r="H11" s="33" t="s">
        <v>39</v>
      </c>
      <c r="I11" s="33">
        <v>0.8</v>
      </c>
      <c r="J11" s="33"/>
      <c r="K11" s="15"/>
      <c r="L11" s="16">
        <f t="shared" si="5"/>
        <v>0.16</v>
      </c>
      <c r="M11" s="15">
        <v>17</v>
      </c>
      <c r="N11" s="16">
        <f t="shared" si="6"/>
        <v>0.47058823529411764</v>
      </c>
      <c r="O11" s="1">
        <f t="shared" si="4"/>
        <v>0.34</v>
      </c>
      <c r="P11" s="17">
        <f>F11*(E11/3600)</f>
        <v>8.125</v>
      </c>
      <c r="Q11" s="25">
        <f>C11-P11</f>
        <v>-0.125</v>
      </c>
    </row>
    <row r="12" spans="1:17" x14ac:dyDescent="0.3">
      <c r="A12" s="15" t="s">
        <v>16</v>
      </c>
      <c r="B12" s="19" t="s">
        <v>29</v>
      </c>
      <c r="C12" s="41">
        <v>23.2</v>
      </c>
      <c r="D12" s="15">
        <v>64.8</v>
      </c>
      <c r="E12" s="15">
        <v>52</v>
      </c>
      <c r="F12" s="15">
        <v>2375</v>
      </c>
      <c r="G12" s="33">
        <v>0.8</v>
      </c>
      <c r="H12" s="33">
        <v>0.8</v>
      </c>
      <c r="I12" s="33">
        <v>0.8</v>
      </c>
      <c r="J12" s="33"/>
      <c r="K12" s="15"/>
      <c r="L12" s="16">
        <f t="shared" si="5"/>
        <v>0.35802469135802467</v>
      </c>
      <c r="M12" s="15">
        <v>49</v>
      </c>
      <c r="N12" s="16">
        <f t="shared" si="6"/>
        <v>0.473469387755102</v>
      </c>
      <c r="O12" s="1">
        <f t="shared" si="4"/>
        <v>0.75617283950617287</v>
      </c>
      <c r="P12" s="17">
        <f t="shared" ref="P12:P14" si="7">F12*(E12/3600)</f>
        <v>34.305555555555557</v>
      </c>
      <c r="Q12" s="25">
        <f t="shared" ref="Q12:Q14" si="8">C12-P12</f>
        <v>-11.105555555555558</v>
      </c>
    </row>
    <row r="13" spans="1:17" x14ac:dyDescent="0.3">
      <c r="A13" s="15" t="s">
        <v>16</v>
      </c>
      <c r="B13" s="19" t="s">
        <v>30</v>
      </c>
      <c r="C13" s="41">
        <v>4.5</v>
      </c>
      <c r="D13" s="15">
        <v>16.2</v>
      </c>
      <c r="E13" s="15">
        <v>2</v>
      </c>
      <c r="F13" s="15">
        <v>2375</v>
      </c>
      <c r="G13" s="33">
        <v>0.55000000000000004</v>
      </c>
      <c r="H13" s="33">
        <v>0.55000000000000004</v>
      </c>
      <c r="I13" s="33">
        <v>0.55000000000000004</v>
      </c>
      <c r="J13" s="33"/>
      <c r="K13" s="15"/>
      <c r="L13" s="16">
        <f t="shared" si="5"/>
        <v>0.27777777777777779</v>
      </c>
      <c r="M13" s="15">
        <v>12</v>
      </c>
      <c r="N13" s="16">
        <f t="shared" si="6"/>
        <v>0.375</v>
      </c>
      <c r="O13" s="1">
        <f t="shared" si="4"/>
        <v>0.74074074074074081</v>
      </c>
      <c r="P13" s="17">
        <f t="shared" si="7"/>
        <v>1.3194444444444444</v>
      </c>
      <c r="Q13" s="25">
        <f t="shared" si="8"/>
        <v>3.1805555555555554</v>
      </c>
    </row>
    <row r="14" spans="1:17" x14ac:dyDescent="0.3">
      <c r="A14" s="15" t="s">
        <v>16</v>
      </c>
      <c r="B14" s="19" t="s">
        <v>31</v>
      </c>
      <c r="C14" s="41">
        <v>4.25</v>
      </c>
      <c r="D14" s="15">
        <v>27</v>
      </c>
      <c r="E14" s="15">
        <v>4</v>
      </c>
      <c r="F14" s="15">
        <v>2100</v>
      </c>
      <c r="G14" s="33">
        <v>0.7</v>
      </c>
      <c r="H14" s="33">
        <v>0.7</v>
      </c>
      <c r="I14" s="33">
        <v>0.7</v>
      </c>
      <c r="J14" s="33"/>
      <c r="K14" s="15"/>
      <c r="L14" s="16">
        <f t="shared" si="5"/>
        <v>0.15740740740740741</v>
      </c>
      <c r="M14" s="15">
        <v>17</v>
      </c>
      <c r="N14" s="16">
        <f t="shared" si="6"/>
        <v>0.25</v>
      </c>
      <c r="O14" s="1">
        <f t="shared" si="4"/>
        <v>0.62962962962962965</v>
      </c>
      <c r="P14" s="17">
        <f t="shared" si="7"/>
        <v>2.3333333333333335</v>
      </c>
      <c r="Q14" s="25">
        <f t="shared" si="8"/>
        <v>1.9166666666666665</v>
      </c>
    </row>
    <row r="15" spans="1:17" x14ac:dyDescent="0.3">
      <c r="A15" s="9" t="s">
        <v>19</v>
      </c>
      <c r="B15" s="21" t="s">
        <v>32</v>
      </c>
      <c r="C15" s="43">
        <v>8.1</v>
      </c>
      <c r="D15" s="9">
        <v>43.2</v>
      </c>
      <c r="E15" s="9">
        <v>13</v>
      </c>
      <c r="F15" s="9">
        <v>2375</v>
      </c>
      <c r="G15" s="35">
        <v>0.9</v>
      </c>
      <c r="H15" s="35">
        <v>0.89</v>
      </c>
      <c r="I15" s="35">
        <v>0.89</v>
      </c>
      <c r="J15" s="35"/>
      <c r="K15" s="9"/>
      <c r="L15" s="10">
        <f t="shared" si="5"/>
        <v>0.18749999999999997</v>
      </c>
      <c r="M15" s="9">
        <v>17</v>
      </c>
      <c r="N15" s="10">
        <f t="shared" si="6"/>
        <v>0.47647058823529409</v>
      </c>
      <c r="O15" s="1">
        <f t="shared" si="4"/>
        <v>0.39351851851851849</v>
      </c>
      <c r="P15" s="11">
        <f>F15*(E15/3600)</f>
        <v>8.5763888888888893</v>
      </c>
      <c r="Q15" s="25">
        <f>C15-P15</f>
        <v>-0.47638888888888964</v>
      </c>
    </row>
    <row r="16" spans="1:17" x14ac:dyDescent="0.3">
      <c r="A16" s="9" t="s">
        <v>19</v>
      </c>
      <c r="B16" s="21" t="s">
        <v>35</v>
      </c>
      <c r="C16" s="43">
        <v>14</v>
      </c>
      <c r="D16" s="9">
        <v>59.4</v>
      </c>
      <c r="E16" s="9">
        <v>26</v>
      </c>
      <c r="F16" s="9">
        <v>2375</v>
      </c>
      <c r="G16" s="35">
        <v>0.9</v>
      </c>
      <c r="H16" s="35">
        <v>0.9</v>
      </c>
      <c r="I16" s="35">
        <v>0.9</v>
      </c>
      <c r="J16" s="35"/>
      <c r="K16" s="9"/>
      <c r="L16" s="10">
        <f t="shared" si="5"/>
        <v>0.2356902356902357</v>
      </c>
      <c r="M16" s="9">
        <v>24</v>
      </c>
      <c r="N16" s="10">
        <f t="shared" si="6"/>
        <v>0.58333333333333337</v>
      </c>
      <c r="O16" s="1">
        <f t="shared" si="4"/>
        <v>0.40404040404040403</v>
      </c>
      <c r="P16" s="11">
        <f>F16*(E16/3600)</f>
        <v>17.152777777777779</v>
      </c>
      <c r="Q16" s="25">
        <f>C16-P16</f>
        <v>-3.1527777777777786</v>
      </c>
    </row>
    <row r="17" spans="1:17" x14ac:dyDescent="0.3">
      <c r="A17" s="28" t="s">
        <v>17</v>
      </c>
      <c r="B17" s="29" t="s">
        <v>36</v>
      </c>
      <c r="C17" s="45">
        <v>25</v>
      </c>
      <c r="D17" s="28">
        <v>75</v>
      </c>
      <c r="E17" s="28">
        <v>48</v>
      </c>
      <c r="F17" s="28">
        <v>2375</v>
      </c>
      <c r="G17" s="37">
        <v>0.9</v>
      </c>
      <c r="H17" s="37">
        <v>0.9</v>
      </c>
      <c r="I17" s="37">
        <v>0.9</v>
      </c>
      <c r="J17" s="37"/>
      <c r="K17" s="28"/>
      <c r="L17" s="30">
        <f t="shared" si="5"/>
        <v>0.33333333333333331</v>
      </c>
      <c r="M17" s="28">
        <v>38</v>
      </c>
      <c r="N17" s="30">
        <f t="shared" si="6"/>
        <v>0.65789473684210531</v>
      </c>
      <c r="O17" s="1">
        <f t="shared" si="4"/>
        <v>0.50666666666666671</v>
      </c>
      <c r="P17" s="31">
        <f>F17*(E17/3600)</f>
        <v>31.666666666666668</v>
      </c>
      <c r="Q17" s="25">
        <f>C17-P17</f>
        <v>-6.6666666666666679</v>
      </c>
    </row>
    <row r="18" spans="1:17" x14ac:dyDescent="0.3">
      <c r="A18" s="28" t="s">
        <v>17</v>
      </c>
      <c r="B18" s="29" t="s">
        <v>37</v>
      </c>
      <c r="C18" s="45">
        <v>46</v>
      </c>
      <c r="D18" s="28">
        <v>108</v>
      </c>
      <c r="E18" s="28">
        <v>110</v>
      </c>
      <c r="F18" s="28">
        <v>2375</v>
      </c>
      <c r="G18" s="37">
        <v>0.85</v>
      </c>
      <c r="H18" s="37">
        <v>0.85</v>
      </c>
      <c r="I18" s="37">
        <v>0.85</v>
      </c>
      <c r="J18" s="37"/>
      <c r="K18" s="28"/>
      <c r="L18" s="30">
        <f t="shared" si="5"/>
        <v>0.42592592592592593</v>
      </c>
      <c r="M18" s="28">
        <v>65</v>
      </c>
      <c r="N18" s="30">
        <f t="shared" si="6"/>
        <v>0.70769230769230773</v>
      </c>
      <c r="O18" s="1">
        <f t="shared" si="4"/>
        <v>0.60185185185185186</v>
      </c>
      <c r="P18" s="31">
        <f>F18*(E18/3600)</f>
        <v>72.569444444444443</v>
      </c>
      <c r="Q18" s="25">
        <f>C18-P18</f>
        <v>-26.569444444444443</v>
      </c>
    </row>
    <row r="19" spans="1:17" x14ac:dyDescent="0.3">
      <c r="M19"/>
    </row>
    <row r="20" spans="1:17" x14ac:dyDescent="0.3">
      <c r="A20" s="12" t="s">
        <v>20</v>
      </c>
      <c r="B20" s="20" t="s">
        <v>5</v>
      </c>
      <c r="C20" s="42">
        <v>3.4</v>
      </c>
      <c r="D20" s="12">
        <v>50</v>
      </c>
      <c r="E20" s="12">
        <v>4</v>
      </c>
      <c r="F20" s="12">
        <v>2375</v>
      </c>
      <c r="G20" s="34">
        <v>0.9</v>
      </c>
      <c r="H20" s="34" t="s">
        <v>39</v>
      </c>
      <c r="I20" s="34">
        <v>0.9</v>
      </c>
      <c r="J20" s="34"/>
      <c r="K20" s="12"/>
      <c r="L20" s="13">
        <f>C20/D20</f>
        <v>6.8000000000000005E-2</v>
      </c>
      <c r="M20" s="12">
        <v>23</v>
      </c>
      <c r="N20" s="13">
        <f>C20/M20</f>
        <v>0.14782608695652175</v>
      </c>
      <c r="O20" s="1">
        <f t="shared" si="4"/>
        <v>0.46</v>
      </c>
      <c r="P20" s="14">
        <f>F20*(E20/3600)</f>
        <v>2.6388888888888888</v>
      </c>
      <c r="Q20" s="25">
        <f>C20-P20</f>
        <v>0.76111111111111107</v>
      </c>
    </row>
    <row r="21" spans="1:17" x14ac:dyDescent="0.3">
      <c r="A21" s="28" t="s">
        <v>17</v>
      </c>
      <c r="B21" s="29" t="s">
        <v>6</v>
      </c>
      <c r="C21" s="45">
        <v>44</v>
      </c>
      <c r="D21" s="28">
        <v>108</v>
      </c>
      <c r="E21" s="28">
        <v>60</v>
      </c>
      <c r="F21" s="28">
        <v>2900</v>
      </c>
      <c r="G21" s="37">
        <v>0.9</v>
      </c>
      <c r="H21" s="37">
        <v>0.9</v>
      </c>
      <c r="I21" s="37">
        <v>0.9</v>
      </c>
      <c r="J21" s="37"/>
      <c r="K21" s="28"/>
      <c r="L21" s="30">
        <f>C21/D21</f>
        <v>0.40740740740740738</v>
      </c>
      <c r="M21" s="28">
        <v>64</v>
      </c>
      <c r="N21" s="30">
        <f>C21/M21</f>
        <v>0.6875</v>
      </c>
      <c r="O21" s="1">
        <f t="shared" si="4"/>
        <v>0.59259259259259256</v>
      </c>
      <c r="P21" s="31">
        <f>F21*(E21/3600)</f>
        <v>48.333333333333336</v>
      </c>
      <c r="Q21" s="25">
        <f>C21-P21</f>
        <v>-4.3333333333333357</v>
      </c>
    </row>
    <row r="22" spans="1:17" x14ac:dyDescent="0.3">
      <c r="A22" s="28" t="s">
        <v>17</v>
      </c>
      <c r="B22" s="29" t="s">
        <v>7</v>
      </c>
      <c r="C22" s="45">
        <v>125</v>
      </c>
      <c r="D22" s="28">
        <v>216</v>
      </c>
      <c r="E22" s="28">
        <v>192</v>
      </c>
      <c r="F22" s="28">
        <v>3450</v>
      </c>
      <c r="G22" s="37">
        <v>0.9</v>
      </c>
      <c r="H22" s="37">
        <v>0.9</v>
      </c>
      <c r="I22" s="37">
        <v>0.9</v>
      </c>
      <c r="J22" s="37"/>
      <c r="K22" s="28"/>
      <c r="L22" s="30">
        <f>C22/D22</f>
        <v>0.57870370370370372</v>
      </c>
      <c r="M22" s="28">
        <v>192</v>
      </c>
      <c r="N22" s="30">
        <f>C22/M22</f>
        <v>0.65104166666666663</v>
      </c>
      <c r="O22" s="1">
        <f t="shared" si="4"/>
        <v>0.88888888888888884</v>
      </c>
      <c r="P22" s="31">
        <f>F22*(E22/3600)</f>
        <v>184</v>
      </c>
      <c r="Q22" s="25">
        <f>C22-P22</f>
        <v>-59</v>
      </c>
    </row>
    <row r="23" spans="1:17" x14ac:dyDescent="0.3">
      <c r="M23"/>
    </row>
    <row r="24" spans="1:17" x14ac:dyDescent="0.3">
      <c r="A24" s="12" t="s">
        <v>20</v>
      </c>
      <c r="B24" s="20" t="s">
        <v>9</v>
      </c>
      <c r="C24" s="42">
        <v>3.5</v>
      </c>
      <c r="D24" s="12">
        <v>45</v>
      </c>
      <c r="E24" s="12">
        <v>5</v>
      </c>
      <c r="F24" s="12">
        <v>2375</v>
      </c>
      <c r="G24" s="34">
        <v>0.95</v>
      </c>
      <c r="H24" s="34" t="s">
        <v>39</v>
      </c>
      <c r="I24" s="34">
        <v>0.95</v>
      </c>
      <c r="J24" s="34"/>
      <c r="K24" s="12"/>
      <c r="L24" s="13">
        <f>C24/D24</f>
        <v>7.7777777777777779E-2</v>
      </c>
      <c r="M24" s="12">
        <v>24</v>
      </c>
      <c r="N24" s="13">
        <f>C24/M24</f>
        <v>0.14583333333333334</v>
      </c>
      <c r="O24" s="1">
        <f t="shared" si="4"/>
        <v>0.53333333333333333</v>
      </c>
      <c r="P24" s="14">
        <f>F24*(E24/3600)</f>
        <v>3.2986111111111112</v>
      </c>
      <c r="Q24" s="25">
        <f>C24-P24</f>
        <v>0.20138888888888884</v>
      </c>
    </row>
    <row r="25" spans="1:17" x14ac:dyDescent="0.3">
      <c r="A25" s="12" t="s">
        <v>20</v>
      </c>
      <c r="B25" s="20" t="s">
        <v>8</v>
      </c>
      <c r="C25" s="42">
        <v>4.92</v>
      </c>
      <c r="D25" s="12">
        <v>81</v>
      </c>
      <c r="E25" s="12">
        <v>6</v>
      </c>
      <c r="F25" s="12">
        <v>2375</v>
      </c>
      <c r="G25" s="34">
        <v>0.95</v>
      </c>
      <c r="H25" s="34" t="s">
        <v>39</v>
      </c>
      <c r="I25" s="34" t="s">
        <v>39</v>
      </c>
      <c r="J25" s="34"/>
      <c r="K25" s="12"/>
      <c r="L25" s="13">
        <f>C25/D25</f>
        <v>6.0740740740740741E-2</v>
      </c>
      <c r="M25" s="12">
        <v>25</v>
      </c>
      <c r="N25" s="13">
        <f>C25/M25</f>
        <v>0.1968</v>
      </c>
      <c r="O25" s="1">
        <f t="shared" si="4"/>
        <v>0.30864197530864196</v>
      </c>
      <c r="P25" s="14">
        <f>F25*(E25/3600)</f>
        <v>3.9583333333333335</v>
      </c>
      <c r="Q25" s="25">
        <f>C25-P25</f>
        <v>0.96166666666666645</v>
      </c>
    </row>
    <row r="26" spans="1:17" x14ac:dyDescent="0.3">
      <c r="M26"/>
    </row>
    <row r="27" spans="1:17" x14ac:dyDescent="0.3">
      <c r="A27" s="9" t="s">
        <v>19</v>
      </c>
      <c r="B27" s="21" t="s">
        <v>10</v>
      </c>
      <c r="C27" s="43">
        <v>11.5</v>
      </c>
      <c r="D27" s="9">
        <v>100</v>
      </c>
      <c r="E27" s="9">
        <v>19</v>
      </c>
      <c r="F27" s="9">
        <v>2650</v>
      </c>
      <c r="G27" s="35">
        <v>0.95</v>
      </c>
      <c r="H27" s="35">
        <v>0.38</v>
      </c>
      <c r="I27" s="35" t="s">
        <v>39</v>
      </c>
      <c r="J27" s="35"/>
      <c r="K27" s="9"/>
      <c r="L27" s="10">
        <f>C27/D27</f>
        <v>0.115</v>
      </c>
      <c r="M27" s="9">
        <v>63</v>
      </c>
      <c r="N27" s="10">
        <f>C27/M27</f>
        <v>0.18253968253968253</v>
      </c>
      <c r="O27" s="1">
        <f t="shared" si="4"/>
        <v>0.63</v>
      </c>
      <c r="P27" s="11">
        <f>F27*(E27/3600)</f>
        <v>13.986111111111111</v>
      </c>
      <c r="Q27" s="25">
        <f>C27-P27</f>
        <v>-2.4861111111111107</v>
      </c>
    </row>
    <row r="28" spans="1:17" x14ac:dyDescent="0.3">
      <c r="A28" s="6" t="s">
        <v>18</v>
      </c>
      <c r="B28" s="22" t="s">
        <v>11</v>
      </c>
      <c r="C28" s="44">
        <v>16</v>
      </c>
      <c r="D28" s="6">
        <v>64.8</v>
      </c>
      <c r="E28" s="6">
        <v>23</v>
      </c>
      <c r="F28" s="6">
        <v>2500</v>
      </c>
      <c r="G28" s="36">
        <v>0.95</v>
      </c>
      <c r="H28" s="36">
        <v>0.48</v>
      </c>
      <c r="I28" s="36">
        <v>0.95</v>
      </c>
      <c r="J28" s="36"/>
      <c r="K28" s="6"/>
      <c r="L28" s="7">
        <f>C28/D28</f>
        <v>0.24691358024691359</v>
      </c>
      <c r="M28" s="6">
        <v>41</v>
      </c>
      <c r="N28" s="7">
        <f>C28/M28</f>
        <v>0.3902439024390244</v>
      </c>
      <c r="O28" s="1">
        <f t="shared" si="4"/>
        <v>0.63271604938271608</v>
      </c>
      <c r="P28" s="8">
        <f>F28*(E28/3600)</f>
        <v>15.972222222222223</v>
      </c>
      <c r="Q28" s="25">
        <f>C28-P28</f>
        <v>2.7777777777776791E-2</v>
      </c>
    </row>
  </sheetData>
  <autoFilter ref="A1:A28" xr:uid="{FD36CB53-4BF6-4B39-BD11-584B7B498346}"/>
  <phoneticPr fontId="2" type="noConversion"/>
  <conditionalFormatting sqref="H1:J1048576">
    <cfRule type="cellIs" dxfId="1" priority="1" operator="equal">
      <formula>"N/A"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51F5B-7960-4A2A-8B9B-D6BE6CA217A7}">
  <dimension ref="A1:H3"/>
  <sheetViews>
    <sheetView workbookViewId="0">
      <selection sqref="A1:H3"/>
    </sheetView>
  </sheetViews>
  <sheetFormatPr defaultRowHeight="15" x14ac:dyDescent="0.25"/>
  <sheetData>
    <row r="1" spans="1:8" ht="61.5" thickBot="1" x14ac:dyDescent="0.35">
      <c r="A1" s="3"/>
      <c r="B1" s="18"/>
      <c r="C1" s="26" t="s">
        <v>22</v>
      </c>
      <c r="D1" s="3" t="s">
        <v>12</v>
      </c>
      <c r="E1" s="3" t="s">
        <v>40</v>
      </c>
      <c r="F1" s="3" t="s">
        <v>13</v>
      </c>
      <c r="G1" s="32" t="s">
        <v>28</v>
      </c>
      <c r="H1" s="32" t="s">
        <v>38</v>
      </c>
    </row>
    <row r="2" spans="1:8" ht="19.5" thickBot="1" x14ac:dyDescent="0.35">
      <c r="A2" s="9" t="s">
        <v>19</v>
      </c>
      <c r="B2" s="21" t="s">
        <v>26</v>
      </c>
      <c r="C2" s="27">
        <v>14</v>
      </c>
      <c r="D2" s="9">
        <v>72.900000000000006</v>
      </c>
      <c r="E2" s="39">
        <v>30</v>
      </c>
      <c r="F2" s="9">
        <v>2375</v>
      </c>
      <c r="G2" s="35">
        <v>0.8</v>
      </c>
      <c r="H2" s="35">
        <v>0.45</v>
      </c>
    </row>
    <row r="3" spans="1:8" ht="19.5" thickBot="1" x14ac:dyDescent="0.35">
      <c r="A3" s="9" t="s">
        <v>19</v>
      </c>
      <c r="B3" s="21" t="s">
        <v>27</v>
      </c>
      <c r="C3" s="27">
        <v>11</v>
      </c>
      <c r="D3" s="9">
        <v>99.4</v>
      </c>
      <c r="E3" s="39">
        <v>7</v>
      </c>
      <c r="F3" s="9">
        <v>2950</v>
      </c>
      <c r="G3" s="35">
        <v>0.85</v>
      </c>
      <c r="H3" s="35" t="s">
        <v>39</v>
      </c>
    </row>
  </sheetData>
  <conditionalFormatting sqref="H1:H3">
    <cfRule type="cellIs" dxfId="0" priority="1" operator="equal">
      <formula>"N/A"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Cao</dc:creator>
  <cp:lastModifiedBy>Tony Cao</cp:lastModifiedBy>
  <dcterms:created xsi:type="dcterms:W3CDTF">2023-02-08T19:10:31Z</dcterms:created>
  <dcterms:modified xsi:type="dcterms:W3CDTF">2023-02-24T19:43:29Z</dcterms:modified>
</cp:coreProperties>
</file>